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П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<sst xmlns="http://schemas.openxmlformats.org/spreadsheetml/2006/main" count="50" uniqueCount="42">
  <si>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</si>
  <si>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</si>
  <si>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</si>
  <si>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</si>
  <si>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</si>
  <si>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</si>
  <si>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</si>
  <si>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</si>
  <si>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</si>
  <si>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</si>
  <si>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</si>
  <si>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</si>
  <si>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</si>
  <si>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</si>
  <si>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</si>
  <si>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</si>
  <si>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(в т.ч. на основе понижающего коэффициента),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</si>
  <si>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</si>
  <si>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</si>
  <si>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</si>
  <si>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</si>
  <si>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</si>
  <si>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</si>
  <si>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</si>
  <si>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— 33.11.12.000 Выполнение работ по ремонту резервуаров опасного производственного объекта склада горюче-смазочных материалов ДЭС п. Нижнеянск Янских ЭС АО «Сахаэнерго»</t>
  </si>
  <si>
    <t xml:space="preserve">Национальный режим предоставляется</t>
  </si>
  <si>
    <t xml:space="preserve">шт.</t>
  </si>
  <si>
    <t xml:space="preserve">да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</si>
  <si>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</si>
  <si>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</si>
  <si>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</si>
  <si>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</si>
  <si>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</si>
  <si>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</si>
  <si>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</si>
  <si>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[При необходимости добавьте необходимое количество строк между Продукцией 9 и Продукцией 10,
либо удалите лишние строки.]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</si>
  <si>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</si>
  <si>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</si>
  <si>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</si>
  <si>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</si>
  <si>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[Структура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 / услуг;
‒ этапов работ / 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Участников.
Заказчик по ряду позиций в Структуре НМЦ может отметить позиции (как пример: оборудование) к которым
не применяется понижающий коэффициент (значение "нет" в соответствующей ячейки столбца "Применение понижающего коэффициента") – по таким позицяим Участник дает свое ценовое предложение.]
В столбце  "Применение законодательства о национальном режиме" указывается: пременяется ли национальный режим или меры по его непредоставлению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</si>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</sst>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tru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Z34"/>
  <sheetViews>
    <sheetView showFormulas="false" showGridLines="fals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K31" activeCellId="0" sqref="K31"/>
    </sheetView>
  </sheetViews>
  <sheetFormatPr defaultColWidth="18.652343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1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2" min="9" style="1" width="18.62"/>
    <col collapsed="false" customWidth="true" hidden="false" outlineLevel="0" max="13" min="13" style="1" width="14.64"/>
    <col collapsed="false" customWidth="false" hidden="false" outlineLevel="0" max="14" min="14" style="1" width="18.62"/>
    <col collapsed="false" customWidth="true" hidden="false" outlineLevel="0" max="18" min="15" style="1" width="4.63"/>
    <col collapsed="false" customWidth="true" hidden="false" outlineLevel="0" max="19" min="19" style="1" width="6.61"/>
    <col collapsed="false" customWidth="true" hidden="false" outlineLevel="0" max="21" min="20" style="1" width="28.63"/>
    <col collapsed="false" customWidth="true" hidden="false" outlineLevel="0" max="22" min="22" style="1" width="8.63"/>
    <col collapsed="false" customWidth="false" hidden="false" outlineLevel="0" max="24" min="23" style="1" width="18.62"/>
    <col collapsed="false" customWidth="true" hidden="false" outlineLevel="0" max="25" min="25" style="1" width="14.64"/>
    <col collapsed="false" customWidth="false" hidden="false" outlineLevel="0" max="26" min="26" style="1" width="18.62"/>
    <col collapsed="false" customWidth="true" hidden="false" outlineLevel="0" max="28" min="27" style="1" width="4.63"/>
    <col collapsed="false" customWidth="false" hidden="false" outlineLevel="0" max="16384" min="29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"/>
      <c r="Q3" s="4"/>
      <c r="R3" s="4"/>
      <c r="S3" s="8"/>
      <c r="T3" s="8"/>
      <c r="U3" s="8"/>
      <c r="V3" s="8"/>
      <c r="W3" s="8"/>
      <c r="X3" s="8"/>
      <c r="Y3" s="8"/>
      <c r="Z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G4" s="4"/>
      <c r="H4" s="4"/>
      <c r="I4" s="4"/>
      <c r="J4" s="4"/>
      <c r="K4" s="4"/>
      <c r="L4" s="4"/>
      <c r="M4" s="4"/>
      <c r="N4" s="4"/>
      <c r="O4" s="11"/>
      <c r="P4" s="4"/>
      <c r="Q4" s="4"/>
      <c r="R4" s="4"/>
      <c r="S4" s="8"/>
      <c r="T4" s="8"/>
      <c r="U4" s="8"/>
      <c r="V4" s="8"/>
      <c r="W4" s="8"/>
      <c r="X4" s="8"/>
      <c r="Y4" s="8"/>
      <c r="Z4" s="8"/>
    </row>
    <row r="5" customFormat="false" ht="15.75" hidden="false" customHeight="true" outlineLevel="0" collapsed="false">
      <c r="B5" s="9"/>
      <c r="C5" s="10" t="s">
        <v>1</v>
      </c>
      <c r="D5" s="10"/>
      <c r="E5" s="10"/>
      <c r="F5" s="10"/>
      <c r="G5" s="4"/>
      <c r="H5" s="4"/>
      <c r="I5" s="4"/>
      <c r="J5" s="4"/>
      <c r="K5" s="4"/>
      <c r="L5" s="4"/>
      <c r="M5" s="4"/>
      <c r="N5" s="4"/>
      <c r="O5" s="11"/>
      <c r="P5" s="4"/>
      <c r="Q5" s="4"/>
      <c r="R5" s="4"/>
      <c r="S5" s="8"/>
      <c r="T5" s="8"/>
      <c r="U5" s="8"/>
      <c r="V5" s="8"/>
      <c r="W5" s="8"/>
      <c r="X5" s="8"/>
      <c r="Y5" s="8"/>
      <c r="Z5" s="8"/>
    </row>
    <row r="6" customFormat="false" ht="24" hidden="false" customHeight="true" outlineLevel="0" collapsed="false">
      <c r="B6" s="12"/>
      <c r="O6" s="13"/>
      <c r="S6" s="14"/>
      <c r="T6" s="14"/>
      <c r="U6" s="14"/>
      <c r="V6" s="14"/>
      <c r="W6" s="14"/>
      <c r="X6" s="14"/>
      <c r="Y6" s="14"/>
      <c r="Z6" s="14"/>
    </row>
    <row r="7" customFormat="false" ht="15.75" hidden="false" customHeight="false" outlineLevel="0" collapsed="false">
      <c r="B7" s="12"/>
      <c r="C7" s="15" t="s">
        <v>2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3"/>
      <c r="S7" s="16" t="s">
        <v>3</v>
      </c>
      <c r="T7" s="16"/>
      <c r="U7" s="16"/>
      <c r="V7" s="16"/>
      <c r="W7" s="16"/>
      <c r="X7" s="16"/>
      <c r="Y7" s="16"/>
      <c r="Z7" s="16"/>
    </row>
    <row r="8" customFormat="false" ht="24" hidden="false" customHeight="true" outlineLevel="0" collapsed="false">
      <c r="B8" s="12"/>
      <c r="O8" s="13"/>
      <c r="S8" s="14"/>
      <c r="T8" s="14"/>
      <c r="U8" s="14"/>
      <c r="V8" s="14"/>
      <c r="W8" s="14"/>
      <c r="X8" s="14"/>
      <c r="Y8" s="14"/>
      <c r="Z8" s="14"/>
    </row>
    <row r="9" customFormat="false" ht="24" hidden="false" customHeight="true" outlineLevel="0" collapsed="false">
      <c r="B9" s="12"/>
      <c r="C9" s="17" t="s">
        <v>4</v>
      </c>
      <c r="D9" s="17"/>
      <c r="E9" s="18"/>
      <c r="F9" s="18"/>
      <c r="G9" s="18"/>
      <c r="H9" s="18"/>
      <c r="I9" s="18"/>
      <c r="J9" s="18"/>
      <c r="K9" s="14"/>
      <c r="O9" s="13"/>
      <c r="S9" s="14"/>
      <c r="T9" s="14"/>
      <c r="U9" s="14"/>
      <c r="V9" s="14"/>
      <c r="W9" s="14"/>
      <c r="X9" s="14"/>
      <c r="Y9" s="14"/>
      <c r="Z9" s="14"/>
    </row>
    <row r="10" customFormat="false" ht="24" hidden="false" customHeight="true" outlineLevel="0" collapsed="false">
      <c r="B10" s="12"/>
      <c r="C10" s="17" t="s">
        <v>5</v>
      </c>
      <c r="D10" s="17"/>
      <c r="E10" s="19"/>
      <c r="F10" s="19"/>
      <c r="G10" s="19"/>
      <c r="H10" s="19"/>
      <c r="I10" s="19"/>
      <c r="J10" s="19"/>
      <c r="K10" s="14"/>
      <c r="O10" s="13"/>
      <c r="S10" s="14"/>
      <c r="T10" s="14"/>
      <c r="U10" s="14"/>
      <c r="V10" s="14"/>
      <c r="W10" s="14"/>
      <c r="X10" s="14"/>
      <c r="Y10" s="14"/>
      <c r="Z10" s="14"/>
    </row>
    <row r="11" customFormat="false" ht="24" hidden="false" customHeight="true" outlineLevel="0" collapsed="false">
      <c r="B11" s="12"/>
      <c r="C11" s="17" t="s">
        <v>6</v>
      </c>
      <c r="D11" s="17"/>
      <c r="E11" s="19"/>
      <c r="F11" s="19"/>
      <c r="G11" s="19"/>
      <c r="H11" s="19"/>
      <c r="I11" s="19"/>
      <c r="J11" s="19"/>
      <c r="K11" s="14"/>
      <c r="O11" s="13"/>
      <c r="S11" s="14"/>
      <c r="T11" s="14"/>
      <c r="U11" s="14"/>
      <c r="V11" s="14"/>
      <c r="W11" s="14"/>
      <c r="X11" s="14"/>
      <c r="Y11" s="14"/>
      <c r="Z11" s="14"/>
    </row>
    <row r="12" customFormat="false" ht="15.75" hidden="false" customHeight="false" outlineLevel="0" collapsed="false">
      <c r="B12" s="12"/>
      <c r="O12" s="13"/>
      <c r="S12" s="14"/>
      <c r="T12" s="14"/>
      <c r="U12" s="14"/>
      <c r="V12" s="14"/>
      <c r="W12" s="14"/>
      <c r="X12" s="14"/>
      <c r="Y12" s="14"/>
      <c r="Z12" s="14"/>
    </row>
    <row r="13" customFormat="false" ht="135" hidden="false" customHeight="true" outlineLevel="0" collapsed="false">
      <c r="B13" s="12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20" t="s">
        <v>16</v>
      </c>
      <c r="M13" s="20" t="s">
        <v>17</v>
      </c>
      <c r="N13" s="20" t="s">
        <v>18</v>
      </c>
      <c r="O13" s="13"/>
      <c r="S13" s="20" t="s">
        <v>7</v>
      </c>
      <c r="T13" s="20" t="s">
        <v>19</v>
      </c>
      <c r="U13" s="20" t="s">
        <v>20</v>
      </c>
      <c r="V13" s="20" t="s">
        <v>12</v>
      </c>
      <c r="W13" s="20" t="s">
        <v>13</v>
      </c>
      <c r="X13" s="20" t="s">
        <v>21</v>
      </c>
      <c r="Y13" s="20" t="s">
        <v>17</v>
      </c>
      <c r="Z13" s="20" t="s">
        <v>22</v>
      </c>
    </row>
    <row r="14" customFormat="false" ht="116.9" hidden="false" customHeight="true" outlineLevel="0" collapsed="false">
      <c r="B14" s="12"/>
      <c r="C14" s="21" t="n">
        <f aca="false">S14</f>
        <v>1</v>
      </c>
      <c r="D14" s="22" t="str">
        <f aca="false">T14</f>
        <v>ОКПД2 — 33.11.12.000 Выполнение работ по ремонту резервуаров опасного производственного объекта склада горюче-смазочных материалов ДЭС п. Нижнеянск Янских ЭС АО «Сахаэнерго»</v>
      </c>
      <c r="E14" s="23" t="s">
        <v>23</v>
      </c>
      <c r="F14" s="23" t="s">
        <v>23</v>
      </c>
      <c r="G14" s="23" t="s">
        <v>23</v>
      </c>
      <c r="H14" s="21" t="str">
        <f aca="false">V14</f>
        <v>шт.</v>
      </c>
      <c r="I14" s="21" t="str">
        <f aca="false">W14</f>
        <v>да</v>
      </c>
      <c r="J14" s="24"/>
      <c r="K14" s="25" t="n">
        <f aca="false">IF(I14="да",$N$15,"–")</f>
        <v>1</v>
      </c>
      <c r="L14" s="26" t="n">
        <f aca="false">IF(I14="да",J14*K14,"0,00")</f>
        <v>0</v>
      </c>
      <c r="M14" s="27" t="n">
        <f aca="false">Y14</f>
        <v>1</v>
      </c>
      <c r="N14" s="24" t="n">
        <f aca="false">L14*M14</f>
        <v>0</v>
      </c>
      <c r="O14" s="13"/>
      <c r="S14" s="28" t="n">
        <v>1</v>
      </c>
      <c r="T14" s="29" t="s">
        <v>24</v>
      </c>
      <c r="U14" s="30" t="s">
        <v>25</v>
      </c>
      <c r="V14" s="28" t="s">
        <v>26</v>
      </c>
      <c r="W14" s="28" t="s">
        <v>27</v>
      </c>
      <c r="X14" s="31" t="n">
        <v>1525752.07</v>
      </c>
      <c r="Y14" s="32" t="n">
        <v>1</v>
      </c>
      <c r="Z14" s="33" t="n">
        <f aca="false">X14*Y14</f>
        <v>1525752.07</v>
      </c>
    </row>
    <row r="15" customFormat="false" ht="24" hidden="false" customHeight="true" outlineLevel="0" collapsed="false">
      <c r="B15" s="12"/>
      <c r="C15" s="34" t="s">
        <v>28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 t="n">
        <v>1</v>
      </c>
      <c r="O15" s="13"/>
      <c r="S15" s="36"/>
      <c r="T15" s="36"/>
      <c r="U15" s="36"/>
      <c r="V15" s="36"/>
      <c r="W15" s="36"/>
      <c r="X15" s="36"/>
      <c r="Y15" s="36"/>
      <c r="Z15" s="36"/>
    </row>
    <row r="16" customFormat="false" ht="24" hidden="false" customHeight="true" outlineLevel="0" collapsed="false">
      <c r="B16" s="12"/>
      <c r="C16" s="34" t="s">
        <v>29</v>
      </c>
      <c r="D16" s="34"/>
      <c r="E16" s="34"/>
      <c r="F16" s="34"/>
      <c r="G16" s="34"/>
      <c r="H16" s="34"/>
      <c r="I16" s="34"/>
      <c r="J16" s="34"/>
      <c r="K16" s="34"/>
      <c r="L16" s="36" t="s">
        <v>30</v>
      </c>
      <c r="M16" s="36"/>
      <c r="N16" s="37" t="n">
        <f aca="false">SUM(N14:N14)</f>
        <v>0</v>
      </c>
      <c r="O16" s="13"/>
      <c r="S16" s="34" t="s">
        <v>31</v>
      </c>
      <c r="T16" s="34"/>
      <c r="U16" s="34"/>
      <c r="V16" s="34"/>
      <c r="W16" s="34"/>
      <c r="X16" s="36" t="s">
        <v>32</v>
      </c>
      <c r="Y16" s="36"/>
      <c r="Z16" s="37" t="n">
        <f aca="false">SUM(Z14:Z14)</f>
        <v>1525752.07</v>
      </c>
    </row>
    <row r="17" customFormat="false" ht="24" hidden="false" customHeight="true" outlineLevel="0" collapsed="false">
      <c r="B17" s="12"/>
      <c r="C17" s="34"/>
      <c r="D17" s="34"/>
      <c r="E17" s="34"/>
      <c r="F17" s="34"/>
      <c r="G17" s="34"/>
      <c r="H17" s="34"/>
      <c r="I17" s="34"/>
      <c r="J17" s="34"/>
      <c r="K17" s="34"/>
      <c r="L17" s="38" t="s">
        <v>33</v>
      </c>
      <c r="M17" s="39" t="n">
        <f aca="false">Y17</f>
        <v>0.22</v>
      </c>
      <c r="N17" s="37" t="n">
        <f aca="false">M17*N16</f>
        <v>0</v>
      </c>
      <c r="O17" s="13"/>
      <c r="S17" s="34"/>
      <c r="T17" s="34"/>
      <c r="U17" s="34"/>
      <c r="V17" s="34"/>
      <c r="W17" s="34"/>
      <c r="X17" s="36" t="s">
        <v>33</v>
      </c>
      <c r="Y17" s="40" t="n">
        <v>0.22</v>
      </c>
      <c r="Z17" s="37" t="n">
        <f aca="false">Y17*Z16</f>
        <v>335665.4554</v>
      </c>
    </row>
    <row r="18" customFormat="false" ht="24" hidden="false" customHeight="true" outlineLevel="0" collapsed="false">
      <c r="B18" s="12"/>
      <c r="C18" s="34"/>
      <c r="D18" s="34"/>
      <c r="E18" s="34"/>
      <c r="F18" s="34"/>
      <c r="G18" s="34"/>
      <c r="H18" s="34"/>
      <c r="I18" s="34"/>
      <c r="J18" s="34"/>
      <c r="K18" s="34"/>
      <c r="L18" s="36" t="s">
        <v>34</v>
      </c>
      <c r="M18" s="36"/>
      <c r="N18" s="37" t="n">
        <f aca="false">SUM(N16:N17)</f>
        <v>0</v>
      </c>
      <c r="O18" s="13"/>
      <c r="S18" s="34"/>
      <c r="T18" s="34"/>
      <c r="U18" s="34"/>
      <c r="V18" s="34"/>
      <c r="W18" s="34"/>
      <c r="X18" s="36" t="s">
        <v>34</v>
      </c>
      <c r="Y18" s="36"/>
      <c r="Z18" s="37" t="n">
        <f aca="false">SUM(Z16:Z17)</f>
        <v>1861417.5254</v>
      </c>
    </row>
    <row r="19" customFormat="false" ht="24" hidden="false" customHeight="true" outlineLevel="0" collapsed="false">
      <c r="B19" s="12"/>
      <c r="O19" s="13"/>
      <c r="S19" s="14"/>
      <c r="T19" s="14"/>
      <c r="U19" s="14"/>
      <c r="V19" s="14"/>
      <c r="W19" s="14"/>
      <c r="X19" s="14"/>
      <c r="Y19" s="14"/>
      <c r="Z19" s="14"/>
    </row>
    <row r="20" customFormat="false" ht="15.75" hidden="false" customHeight="true" outlineLevel="0" collapsed="false">
      <c r="B20" s="12"/>
      <c r="C20" s="18"/>
      <c r="D20" s="18"/>
      <c r="E20" s="18"/>
      <c r="F20" s="41"/>
      <c r="G20" s="42"/>
      <c r="H20" s="41"/>
      <c r="I20" s="41"/>
      <c r="J20" s="43"/>
      <c r="K20" s="43"/>
      <c r="L20" s="43"/>
      <c r="M20" s="43"/>
      <c r="N20" s="43"/>
      <c r="O20" s="13"/>
      <c r="S20" s="2" t="s">
        <v>35</v>
      </c>
      <c r="T20" s="2"/>
      <c r="U20" s="2"/>
      <c r="V20" s="2"/>
      <c r="W20" s="2"/>
      <c r="X20" s="2"/>
      <c r="Y20" s="2"/>
      <c r="Z20" s="2"/>
    </row>
    <row r="21" customFormat="false" ht="15.75" hidden="false" customHeight="false" outlineLevel="0" collapsed="false">
      <c r="B21" s="12"/>
      <c r="C21" s="44" t="s">
        <v>36</v>
      </c>
      <c r="D21" s="44"/>
      <c r="E21" s="44"/>
      <c r="F21" s="41"/>
      <c r="G21" s="45" t="s">
        <v>37</v>
      </c>
      <c r="H21" s="41" t="s">
        <v>38</v>
      </c>
      <c r="I21" s="41"/>
      <c r="J21" s="44" t="s">
        <v>39</v>
      </c>
      <c r="K21" s="44"/>
      <c r="L21" s="44"/>
      <c r="M21" s="44"/>
      <c r="N21" s="44"/>
      <c r="O21" s="13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false" outlineLevel="0" collapsed="false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S22" s="49"/>
      <c r="T22" s="49"/>
      <c r="U22" s="49"/>
      <c r="V22" s="49"/>
      <c r="W22" s="49"/>
      <c r="X22" s="49"/>
      <c r="Y22" s="49"/>
      <c r="Z22" s="49"/>
    </row>
    <row r="23" customFormat="false" ht="15.75" hidden="false" customHeight="true" outlineLevel="0" collapsed="false">
      <c r="S23" s="50" t="s">
        <v>40</v>
      </c>
      <c r="T23" s="50"/>
      <c r="U23" s="50"/>
      <c r="V23" s="50"/>
      <c r="W23" s="50"/>
      <c r="X23" s="50"/>
      <c r="Y23" s="50"/>
      <c r="Z23" s="50"/>
    </row>
    <row r="24" customFormat="false" ht="15.75" hidden="false" customHeight="true" outlineLevel="0" collapsed="false">
      <c r="B24" s="51" t="s">
        <v>41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S24" s="50"/>
      <c r="T24" s="50"/>
      <c r="U24" s="50"/>
      <c r="V24" s="50"/>
      <c r="W24" s="50"/>
      <c r="X24" s="50"/>
      <c r="Y24" s="50"/>
      <c r="Z24" s="50"/>
    </row>
    <row r="25" customFormat="false" ht="15.75" hidden="false" customHeight="false" outlineLevel="0" collapsed="false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S25" s="50"/>
      <c r="T25" s="50"/>
      <c r="U25" s="50"/>
      <c r="V25" s="50"/>
      <c r="W25" s="50"/>
      <c r="X25" s="50"/>
      <c r="Y25" s="50"/>
      <c r="Z25" s="50"/>
    </row>
    <row r="26" customFormat="false" ht="15.75" hidden="false" customHeight="false" outlineLevel="0" collapsed="false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S26" s="50"/>
      <c r="T26" s="50"/>
      <c r="U26" s="50"/>
      <c r="V26" s="50"/>
      <c r="W26" s="50"/>
      <c r="X26" s="50"/>
      <c r="Y26" s="50"/>
      <c r="Z26" s="50"/>
    </row>
    <row r="27" customFormat="false" ht="15.75" hidden="false" customHeight="false" outlineLevel="0" collapsed="false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S27" s="50"/>
      <c r="T27" s="50"/>
      <c r="U27" s="50"/>
      <c r="V27" s="50"/>
      <c r="W27" s="50"/>
      <c r="X27" s="50"/>
      <c r="Y27" s="50"/>
      <c r="Z27" s="50"/>
    </row>
    <row r="28" customFormat="false" ht="15.75" hidden="false" customHeight="false" outlineLevel="0" collapsed="false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S28" s="50"/>
      <c r="T28" s="50"/>
      <c r="U28" s="50"/>
      <c r="V28" s="50"/>
      <c r="W28" s="50"/>
      <c r="X28" s="50"/>
      <c r="Y28" s="50"/>
      <c r="Z28" s="50"/>
    </row>
    <row r="29" customFormat="false" ht="15.75" hidden="false" customHeight="false" outlineLevel="0" collapsed="false">
      <c r="S29" s="50"/>
      <c r="T29" s="50"/>
      <c r="U29" s="50"/>
      <c r="V29" s="50"/>
      <c r="W29" s="50"/>
      <c r="X29" s="50"/>
      <c r="Y29" s="50"/>
      <c r="Z29" s="50"/>
    </row>
    <row r="30" customFormat="false" ht="15.75" hidden="false" customHeight="false" outlineLevel="0" collapsed="false">
      <c r="S30" s="50"/>
      <c r="T30" s="50"/>
      <c r="U30" s="50"/>
      <c r="V30" s="50"/>
      <c r="W30" s="50"/>
      <c r="X30" s="50"/>
      <c r="Y30" s="50"/>
      <c r="Z30" s="50"/>
    </row>
    <row r="31" customFormat="false" ht="15.75" hidden="false" customHeight="false" outlineLevel="0" collapsed="false">
      <c r="S31" s="50"/>
      <c r="T31" s="50"/>
      <c r="U31" s="50"/>
      <c r="V31" s="50"/>
      <c r="W31" s="50"/>
      <c r="X31" s="50"/>
      <c r="Y31" s="50"/>
      <c r="Z31" s="50"/>
    </row>
    <row r="32" customFormat="false" ht="15.75" hidden="false" customHeight="false" outlineLevel="0" collapsed="false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S32" s="50"/>
      <c r="T32" s="50"/>
      <c r="U32" s="50"/>
      <c r="V32" s="50"/>
      <c r="W32" s="50"/>
      <c r="X32" s="50"/>
      <c r="Y32" s="50"/>
      <c r="Z32" s="50"/>
    </row>
    <row r="33" customFormat="false" ht="15.75" hidden="false" customHeight="false" outlineLevel="0" collapsed="false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S33" s="50"/>
      <c r="T33" s="50"/>
      <c r="U33" s="50"/>
      <c r="V33" s="50"/>
      <c r="W33" s="50"/>
      <c r="X33" s="50"/>
      <c r="Y33" s="50"/>
      <c r="Z33" s="50"/>
    </row>
    <row r="34" customFormat="false" ht="35.25" hidden="false" customHeight="true" outlineLevel="0" collapsed="false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S34" s="50"/>
      <c r="T34" s="50"/>
      <c r="U34" s="50"/>
      <c r="V34" s="50"/>
      <c r="W34" s="50"/>
      <c r="X34" s="50"/>
      <c r="Y34" s="50"/>
      <c r="Z34" s="50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conditionalFormatting sqref="L14">
    <cfRule type="expression" priority="2" aboveAverage="0" equalAverage="0" bottom="0" percent="0" rank="0" text="" dxfId="0">
      <formula>$I14="нет"</formula>
    </cfRule>
  </conditionalFormatting>
  <dataValidations count="2">
    <dataValidation allowBlank="true" errorStyle="stop" operator="between" showDropDown="false" showErrorMessage="true" showInputMessage="true" sqref="N15" type="decimal">
      <formula1>0</formula1>
      <formula2>1</formula2>
    </dataValidation>
    <dataValidation allowBlank="true" errorStyle="stop" operator="between" showDropDown="false" showErrorMessage="true" showInputMessage="true" sqref="W14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AlterOffice/3.2.11.4$Windows_X86_64 LibreOffice_project/036fd5b69a05047fede6d0de17e75a025ddcef59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Алиса Олеговна Грицуняк</cp:lastModifiedBy>
  <cp:lastPrinted>2023-06-06T05:29:13Z</cp:lastPrinted>
  <dcterms:modified xsi:type="dcterms:W3CDTF">2026-08-13T14:29:11Z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